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001 NMV Dobava elektronskih komponent\Objava\"/>
    </mc:Choice>
  </mc:AlternateContent>
  <xr:revisionPtr revIDLastSave="0" documentId="13_ncr:1_{D621531D-883D-49F0-A005-B3FF876453E3}" xr6:coauthVersionLast="47" xr6:coauthVersionMax="47" xr10:uidLastSave="{00000000-0000-0000-0000-000000000000}"/>
  <workbookProtection workbookAlgorithmName="SHA-512" workbookHashValue="WLn00SoTz1w6Elw0ULhJy9JlK5YIgJZgCldke3mOJy1ADLCK75OROL6BKEtKUM+bfTw73IjqeE/B+pPDJcY3dw==" workbookSaltValue="+vaiTWUYjzsHg5eq1qYOWg==" workbookSpinCount="100000" lockStructure="1"/>
  <bookViews>
    <workbookView xWindow="3510" yWindow="1455" windowWidth="15825" windowHeight="14745" xr2:uid="{00000000-000D-0000-FFFF-FFFF00000000}"/>
  </bookViews>
  <sheets>
    <sheet name="Ponudbeni predračun s prilog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15" i="1" l="1"/>
  <c r="D9" i="1" l="1"/>
  <c r="D10" i="1" s="1"/>
  <c r="F95" i="1" l="1"/>
</calcChain>
</file>

<file path=xl/sharedStrings.xml><?xml version="1.0" encoding="utf-8"?>
<sst xmlns="http://schemas.openxmlformats.org/spreadsheetml/2006/main" count="182" uniqueCount="100">
  <si>
    <t>ZAP. ŠT:</t>
  </si>
  <si>
    <t>Naziv blaga</t>
  </si>
  <si>
    <t>EM</t>
  </si>
  <si>
    <t>Kol</t>
  </si>
  <si>
    <t>Cena/EM</t>
  </si>
  <si>
    <t>Vrednost</t>
  </si>
  <si>
    <t>KOS</t>
  </si>
  <si>
    <t>KONDENZATOR KERAMIČNI 12pF 3000V</t>
  </si>
  <si>
    <t>IC LM 567 CN</t>
  </si>
  <si>
    <t>KONEKTOR BNC M RG59 KRIMP 75 OHM</t>
  </si>
  <si>
    <t>DDV 22%</t>
  </si>
  <si>
    <t>KONDENZATOR ELEKTROL. 470uF 25V</t>
  </si>
  <si>
    <t>PODNOŽJE DIL 8 PIN</t>
  </si>
  <si>
    <t xml:space="preserve">PODNOŽJE DIL 16 PIN </t>
  </si>
  <si>
    <t>USMERNIK 12V 5A STABILIZIRAN SWITCHING</t>
  </si>
  <si>
    <t>USMERNIK 24V 5A STABILIZIRAN SWITCHING</t>
  </si>
  <si>
    <t>DIODA 1N 4007</t>
  </si>
  <si>
    <t>IC 7805</t>
  </si>
  <si>
    <t>IC 7812</t>
  </si>
  <si>
    <t>KONDENZATOR ELEKTROL. 220uF 25V</t>
  </si>
  <si>
    <t>NAPAJALNIK RAČUNALNIŠKI 400-450W</t>
  </si>
  <si>
    <t>NAPAJALNIK RAČUNALNIŠKI 600-650W</t>
  </si>
  <si>
    <t>NAPAJALNIK RAČUNALNIŠKI 800-900W</t>
  </si>
  <si>
    <t xml:space="preserve">NAPAJALNIK 12V 6,3A DC </t>
  </si>
  <si>
    <t>VENTILATOR 230V 120X120X25</t>
  </si>
  <si>
    <t>Zap. Št.</t>
  </si>
  <si>
    <t>Naziv</t>
  </si>
  <si>
    <t>1.</t>
  </si>
  <si>
    <t>2.</t>
  </si>
  <si>
    <t>3.</t>
  </si>
  <si>
    <t>Skupaj z DDV</t>
  </si>
  <si>
    <t>STAND BY BATTERY CR2032</t>
  </si>
  <si>
    <t>KABEL HDMI 2M (MALE-MALE)</t>
  </si>
  <si>
    <t>KABEL HDMI 5M (MALE-MALE)</t>
  </si>
  <si>
    <t>UPOR 1/4W 1R 5%</t>
  </si>
  <si>
    <t>UPOR 5W ŽIČNI 5% 39R</t>
  </si>
  <si>
    <t>UPOR 5W ŽIČNI 5% 47R</t>
  </si>
  <si>
    <t>UPOR 1/4W 1.8K 5%</t>
  </si>
  <si>
    <t>UPOR 1/4W 20K</t>
  </si>
  <si>
    <t>UPOR 1/4W 22K 5%</t>
  </si>
  <si>
    <t>UPOR 1/4W 8.2K 5%</t>
  </si>
  <si>
    <t>KONDENZATOR KERAMIČNI 100nF 250V</t>
  </si>
  <si>
    <t>KERAMIČNI KONDENZATOR  680NF 275VAC</t>
  </si>
  <si>
    <t>BATERIJA ZA MAGLITE ML125 A3015U</t>
  </si>
  <si>
    <t>BATERIJA LITIJ CR2016 3V</t>
  </si>
  <si>
    <t>BATERIJA LITIJ CR2025 3V</t>
  </si>
  <si>
    <t xml:space="preserve">DALJINEC ZAPORNIC NICE FLO2R-S </t>
  </si>
  <si>
    <t>DALJINSKI ODDAJNIK REMO E-V7, 433 Mhz ZA SISTEM Siemens Jantar</t>
  </si>
  <si>
    <t>KONDENZATOR KERAMIČNI 8 330nF 250V</t>
  </si>
  <si>
    <t>KONDENZATOR ELEKTROL. 100uF 400V</t>
  </si>
  <si>
    <t>KONDENZATOR ELEKTROL. 47uF 50V</t>
  </si>
  <si>
    <t>KONDENZATOR ELEKTROL. 1000uF 10V</t>
  </si>
  <si>
    <t>KONDENZATOR ELEKTROL. 2200uF 35V</t>
  </si>
  <si>
    <t>KONDENZATOR ELEKTROL. 1000uF 16V</t>
  </si>
  <si>
    <t>KONDENZATOR ELEKTROL. 2200uF 16V</t>
  </si>
  <si>
    <t>KONDENZATOR ELEKTROL. 3300uF 16V</t>
  </si>
  <si>
    <t>KONDENZATOR ELEKTROL. 4700uF 35V</t>
  </si>
  <si>
    <t>KONDENZATOR ELEKTROL. 3300uF 63V</t>
  </si>
  <si>
    <t>IC LM 317 T (TO220)</t>
  </si>
  <si>
    <t>IC NCP1271D65R2G</t>
  </si>
  <si>
    <t>IC OB2358AP</t>
  </si>
  <si>
    <t>IC TOP 234 GN</t>
  </si>
  <si>
    <t>OPTO ITR20403</t>
  </si>
  <si>
    <t>STP10N95K5, MOSFET N-Ch 950V .650hm typ 8A</t>
  </si>
  <si>
    <t>MOST GREATZ 35A 1000V</t>
  </si>
  <si>
    <t>DIODA P600M 6A 1000V /400AP</t>
  </si>
  <si>
    <t>DIODA SR5100 SCHOTTKV</t>
  </si>
  <si>
    <t>ZENER 1 W 33 V</t>
  </si>
  <si>
    <t>ZENER DIODA 5W 15V 1N5352</t>
  </si>
  <si>
    <t>LED 10MM RUMENA 8° 72000-80000mcd</t>
  </si>
  <si>
    <t>LED 5MM RUMENA 30MCD 30°</t>
  </si>
  <si>
    <t>MOST B 80 C 1500/1000</t>
  </si>
  <si>
    <t>MOST GSIB2580-E3/45</t>
  </si>
  <si>
    <t>TIRISTOR BT 151</t>
  </si>
  <si>
    <t>TIRISTOR 2N 6509</t>
  </si>
  <si>
    <t>TRIAC BTA 12/8008</t>
  </si>
  <si>
    <t>TRANZ. BUT 11 AF</t>
  </si>
  <si>
    <t>DIAC DB-3 (28-36V2A)</t>
  </si>
  <si>
    <t>POTENCIOMETER 47K LOG. 4MM OS</t>
  </si>
  <si>
    <t>RELE G2RL-1-E 24VDC 16A *OMRON</t>
  </si>
  <si>
    <t>TOROID 50VA 20V</t>
  </si>
  <si>
    <t>KABEL BANANA/BANANA 4MM 0.5M MODRA</t>
  </si>
  <si>
    <t>KABEL BANANA/BANANA 4MM 1M ČRNA</t>
  </si>
  <si>
    <t>VENTILATOR 12V 120X120X32</t>
  </si>
  <si>
    <t>VENTILATOR 230V 120X120X38</t>
  </si>
  <si>
    <t>NAPAJALNIK 12V 10A DC</t>
  </si>
  <si>
    <t>USMERNIK 5V 4,5A STABILIZIRAN SWITCHING</t>
  </si>
  <si>
    <t>IC LM 741 CN</t>
  </si>
  <si>
    <t>NEXPERIA HEF4051BT.653</t>
  </si>
  <si>
    <t>VAROVALKA ZA TIV  1A</t>
  </si>
  <si>
    <t>VAROVALKA ZA TIV F 3.15A</t>
  </si>
  <si>
    <t>VAROVALKA ZA TIV F 5A</t>
  </si>
  <si>
    <t>Ponudnik:</t>
  </si>
  <si>
    <t>Ponudbeni predračun št.:</t>
  </si>
  <si>
    <t xml:space="preserve">Elektronske komponente </t>
  </si>
  <si>
    <t>Priloga za ocenjevanje</t>
  </si>
  <si>
    <t xml:space="preserve">Skupaj - priloga za ocenjevanje   </t>
  </si>
  <si>
    <t>Priloga številka 1 - Ponudbeni predračun s prilogo za ocenjevanje</t>
  </si>
  <si>
    <t xml:space="preserve">datum:   </t>
  </si>
  <si>
    <t>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</si>
</sst>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/>
    </xf>
    <xf numFmtId="0" fontId="0" fillId="0" borderId="0" xfId="0" applyFont="1" applyFill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righ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horizontal="left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/>
    <xf numFmtId="0" fontId="0" fillId="0" borderId="1" xfId="0" applyFont="1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horizontal="right" vertical="center"/>
    </xf>
    <xf numFmtId="0" fontId="4" fillId="0" borderId="2" xfId="0" applyFont="1" applyFill="1" applyBorder="1" applyAlignment="1" applyProtection="1">
      <alignment horizontal="center" vertical="center"/>
    </xf>
    <xf numFmtId="0" fontId="0" fillId="0" borderId="0" xfId="0" applyFont="1" applyFill="1" applyBorder="1" applyProtection="1"/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left" vertical="center"/>
    </xf>
    <xf numFmtId="2" fontId="0" fillId="0" borderId="2" xfId="0" quotePrefix="1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/>
    </xf>
    <xf numFmtId="2" fontId="5" fillId="0" borderId="2" xfId="0" quotePrefix="1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/>
    </xf>
    <xf numFmtId="0" fontId="0" fillId="0" borderId="3" xfId="0" applyFont="1" applyFill="1" applyBorder="1" applyAlignment="1" applyProtection="1">
      <alignment horizontal="left" vertical="center"/>
    </xf>
    <xf numFmtId="0" fontId="0" fillId="0" borderId="8" xfId="0" applyFont="1" applyFill="1" applyBorder="1" applyAlignment="1" applyProtection="1">
      <alignment horizontal="left" vertical="center"/>
    </xf>
    <xf numFmtId="0" fontId="0" fillId="0" borderId="2" xfId="0" applyFont="1" applyFill="1" applyBorder="1" applyAlignment="1" applyProtection="1">
      <alignment horizontal="left" vertical="center" wrapText="1"/>
    </xf>
    <xf numFmtId="4" fontId="4" fillId="0" borderId="1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2" fontId="0" fillId="0" borderId="0" xfId="0" quotePrefix="1" applyNumberFormat="1" applyFont="1" applyFill="1" applyBorder="1" applyAlignment="1" applyProtection="1">
      <alignment horizontal="center" vertical="center"/>
    </xf>
    <xf numFmtId="164" fontId="0" fillId="0" borderId="0" xfId="0" applyNumberFormat="1" applyFont="1" applyFill="1" applyBorder="1" applyAlignment="1" applyProtection="1">
      <alignment horizontal="right" vertical="center"/>
    </xf>
    <xf numFmtId="4" fontId="0" fillId="0" borderId="0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 applyProtection="1">
      <alignment wrapText="1"/>
    </xf>
    <xf numFmtId="4" fontId="0" fillId="0" borderId="0" xfId="0" applyNumberFormat="1" applyAlignment="1" applyProtection="1">
      <alignment horizontal="center" vertical="center"/>
    </xf>
    <xf numFmtId="0" fontId="0" fillId="0" borderId="0" xfId="0" applyFont="1" applyFill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 applyProtection="1">
      <alignment vertical="center"/>
    </xf>
    <xf numFmtId="4" fontId="1" fillId="0" borderId="2" xfId="1" applyNumberFormat="1" applyFont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3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zoomScale="136" zoomScaleNormal="136" workbookViewId="0">
      <selection activeCell="A3" sqref="A3:E3"/>
    </sheetView>
  </sheetViews>
  <sheetFormatPr defaultColWidth="0" defaultRowHeight="15" zeroHeight="1" x14ac:dyDescent="0.25"/>
  <cols>
    <col min="1" max="1" width="7.7109375" style="3" customWidth="1"/>
    <col min="2" max="2" width="44" style="3" customWidth="1"/>
    <col min="3" max="3" width="7" style="3" customWidth="1"/>
    <col min="4" max="4" width="8" style="3" customWidth="1"/>
    <col min="5" max="5" width="10" style="3" customWidth="1"/>
    <col min="6" max="6" width="11.28515625" style="3" customWidth="1"/>
    <col min="7" max="7" width="6.28515625" style="3" customWidth="1"/>
    <col min="8" max="9" width="0" style="3" hidden="1" customWidth="1"/>
    <col min="10" max="16384" width="9.140625" style="3" hidden="1"/>
  </cols>
  <sheetData>
    <row r="1" spans="1:8" x14ac:dyDescent="0.25">
      <c r="A1" s="1"/>
      <c r="B1" s="1"/>
      <c r="C1" s="1"/>
      <c r="D1" s="2" t="s">
        <v>97</v>
      </c>
    </row>
    <row r="2" spans="1:8" x14ac:dyDescent="0.25">
      <c r="A2" s="4" t="s">
        <v>92</v>
      </c>
      <c r="B2" s="5"/>
      <c r="C2" s="5"/>
      <c r="D2" s="5"/>
      <c r="E2" s="5"/>
    </row>
    <row r="3" spans="1:8" ht="15.75" x14ac:dyDescent="0.25">
      <c r="A3" s="55"/>
      <c r="B3" s="55"/>
      <c r="C3" s="55"/>
      <c r="D3" s="55"/>
      <c r="E3" s="55"/>
    </row>
    <row r="4" spans="1:8" x14ac:dyDescent="0.25">
      <c r="A4" s="6" t="s">
        <v>93</v>
      </c>
      <c r="B4" s="6"/>
      <c r="C4" s="7"/>
      <c r="D4" s="8"/>
      <c r="E4" s="8"/>
    </row>
    <row r="5" spans="1:8" ht="15.75" x14ac:dyDescent="0.25">
      <c r="A5" s="56"/>
      <c r="B5" s="56"/>
      <c r="C5" s="7"/>
      <c r="D5" s="8"/>
      <c r="E5" s="8"/>
    </row>
    <row r="6" spans="1:8" ht="15.75" thickBot="1" x14ac:dyDescent="0.3">
      <c r="A6" s="46"/>
      <c r="B6" s="46"/>
      <c r="D6" s="9"/>
      <c r="E6" s="10"/>
      <c r="F6" s="10"/>
    </row>
    <row r="7" spans="1:8" ht="15.75" thickBot="1" x14ac:dyDescent="0.3">
      <c r="A7" s="11" t="s">
        <v>25</v>
      </c>
      <c r="B7" s="48" t="s">
        <v>26</v>
      </c>
      <c r="C7" s="59"/>
      <c r="D7" s="48" t="s">
        <v>5</v>
      </c>
      <c r="E7" s="49"/>
      <c r="F7" s="50"/>
    </row>
    <row r="8" spans="1:8" ht="21.75" customHeight="1" thickBot="1" x14ac:dyDescent="0.3">
      <c r="A8" s="12" t="s">
        <v>27</v>
      </c>
      <c r="B8" s="57" t="s">
        <v>94</v>
      </c>
      <c r="C8" s="58"/>
      <c r="D8" s="60">
        <v>60000</v>
      </c>
      <c r="E8" s="61"/>
      <c r="F8" s="62"/>
    </row>
    <row r="9" spans="1:8" ht="19.5" customHeight="1" thickBot="1" x14ac:dyDescent="0.3">
      <c r="A9" s="12" t="s">
        <v>28</v>
      </c>
      <c r="B9" s="57" t="s">
        <v>10</v>
      </c>
      <c r="C9" s="58"/>
      <c r="D9" s="60">
        <f>D8/100*22</f>
        <v>13200</v>
      </c>
      <c r="E9" s="61"/>
      <c r="F9" s="62"/>
    </row>
    <row r="10" spans="1:8" ht="19.5" customHeight="1" thickBot="1" x14ac:dyDescent="0.3">
      <c r="A10" s="12" t="s">
        <v>29</v>
      </c>
      <c r="B10" s="57" t="s">
        <v>30</v>
      </c>
      <c r="C10" s="58"/>
      <c r="D10" s="60">
        <f>D8+D9</f>
        <v>73200</v>
      </c>
      <c r="E10" s="61"/>
      <c r="F10" s="62"/>
    </row>
    <row r="11" spans="1:8" x14ac:dyDescent="0.25">
      <c r="A11" s="13"/>
      <c r="B11" s="14"/>
      <c r="C11" s="13"/>
      <c r="D11" s="15"/>
      <c r="E11" s="16"/>
      <c r="F11" s="16"/>
      <c r="G11" s="13"/>
      <c r="H11" s="13"/>
    </row>
    <row r="12" spans="1:8" x14ac:dyDescent="0.25">
      <c r="A12" s="13"/>
      <c r="B12" s="14"/>
      <c r="C12" s="13"/>
      <c r="D12" s="15"/>
      <c r="E12" s="16"/>
      <c r="F12" s="16"/>
      <c r="G12" s="13"/>
      <c r="H12" s="13"/>
    </row>
    <row r="13" spans="1:8" x14ac:dyDescent="0.25">
      <c r="A13" s="17" t="s">
        <v>95</v>
      </c>
      <c r="B13" s="18"/>
      <c r="C13" s="19"/>
      <c r="D13" s="20"/>
      <c r="E13" s="21"/>
      <c r="F13" s="21"/>
      <c r="G13" s="13"/>
      <c r="H13" s="13"/>
    </row>
    <row r="14" spans="1:8" ht="13.5" customHeight="1" x14ac:dyDescent="0.25">
      <c r="A14" s="22" t="s">
        <v>0</v>
      </c>
      <c r="B14" s="22" t="s">
        <v>1</v>
      </c>
      <c r="C14" s="22" t="s">
        <v>2</v>
      </c>
      <c r="D14" s="22" t="s">
        <v>3</v>
      </c>
      <c r="E14" s="22" t="s">
        <v>4</v>
      </c>
      <c r="F14" s="22" t="s">
        <v>5</v>
      </c>
      <c r="G14" s="23"/>
    </row>
    <row r="15" spans="1:8" ht="13.5" customHeight="1" x14ac:dyDescent="0.25">
      <c r="A15" s="24">
        <v>1</v>
      </c>
      <c r="B15" s="25" t="s">
        <v>34</v>
      </c>
      <c r="C15" s="26" t="s">
        <v>6</v>
      </c>
      <c r="D15" s="27">
        <v>40</v>
      </c>
      <c r="E15" s="44"/>
      <c r="F15" s="47">
        <f>D15*ROUND(E15,2)</f>
        <v>0</v>
      </c>
    </row>
    <row r="16" spans="1:8" ht="13.5" customHeight="1" x14ac:dyDescent="0.25">
      <c r="A16" s="24">
        <v>2</v>
      </c>
      <c r="B16" s="25" t="s">
        <v>35</v>
      </c>
      <c r="C16" s="26" t="s">
        <v>6</v>
      </c>
      <c r="D16" s="27">
        <v>20</v>
      </c>
      <c r="E16" s="44"/>
      <c r="F16" s="47">
        <f t="shared" ref="F16:F79" si="0">D16*ROUND(E16,2)</f>
        <v>0</v>
      </c>
    </row>
    <row r="17" spans="1:6" ht="13.5" customHeight="1" x14ac:dyDescent="0.25">
      <c r="A17" s="24">
        <v>3</v>
      </c>
      <c r="B17" s="25" t="s">
        <v>36</v>
      </c>
      <c r="C17" s="26" t="s">
        <v>6</v>
      </c>
      <c r="D17" s="27">
        <v>30</v>
      </c>
      <c r="E17" s="44"/>
      <c r="F17" s="47">
        <f t="shared" si="0"/>
        <v>0</v>
      </c>
    </row>
    <row r="18" spans="1:6" ht="13.5" customHeight="1" x14ac:dyDescent="0.25">
      <c r="A18" s="24">
        <v>4</v>
      </c>
      <c r="B18" s="25" t="s">
        <v>37</v>
      </c>
      <c r="C18" s="26" t="s">
        <v>6</v>
      </c>
      <c r="D18" s="27">
        <v>50</v>
      </c>
      <c r="E18" s="44"/>
      <c r="F18" s="47">
        <f t="shared" si="0"/>
        <v>0</v>
      </c>
    </row>
    <row r="19" spans="1:6" ht="13.5" customHeight="1" x14ac:dyDescent="0.25">
      <c r="A19" s="24">
        <v>5</v>
      </c>
      <c r="B19" s="25" t="s">
        <v>38</v>
      </c>
      <c r="C19" s="26" t="s">
        <v>6</v>
      </c>
      <c r="D19" s="27">
        <v>50</v>
      </c>
      <c r="E19" s="44"/>
      <c r="F19" s="47">
        <f t="shared" si="0"/>
        <v>0</v>
      </c>
    </row>
    <row r="20" spans="1:6" ht="13.5" customHeight="1" x14ac:dyDescent="0.25">
      <c r="A20" s="24">
        <v>6</v>
      </c>
      <c r="B20" s="25" t="s">
        <v>39</v>
      </c>
      <c r="C20" s="26" t="s">
        <v>6</v>
      </c>
      <c r="D20" s="27">
        <v>50</v>
      </c>
      <c r="E20" s="44"/>
      <c r="F20" s="47">
        <f t="shared" si="0"/>
        <v>0</v>
      </c>
    </row>
    <row r="21" spans="1:6" ht="13.5" customHeight="1" x14ac:dyDescent="0.25">
      <c r="A21" s="24">
        <v>7</v>
      </c>
      <c r="B21" s="25" t="s">
        <v>40</v>
      </c>
      <c r="C21" s="26" t="s">
        <v>6</v>
      </c>
      <c r="D21" s="27">
        <v>50</v>
      </c>
      <c r="E21" s="44"/>
      <c r="F21" s="47">
        <f t="shared" si="0"/>
        <v>0</v>
      </c>
    </row>
    <row r="22" spans="1:6" ht="13.5" customHeight="1" x14ac:dyDescent="0.25">
      <c r="A22" s="24">
        <v>8</v>
      </c>
      <c r="B22" s="25" t="s">
        <v>7</v>
      </c>
      <c r="C22" s="26" t="s">
        <v>6</v>
      </c>
      <c r="D22" s="27">
        <v>100</v>
      </c>
      <c r="E22" s="44"/>
      <c r="F22" s="47">
        <f t="shared" si="0"/>
        <v>0</v>
      </c>
    </row>
    <row r="23" spans="1:6" ht="13.5" customHeight="1" x14ac:dyDescent="0.25">
      <c r="A23" s="24">
        <v>9</v>
      </c>
      <c r="B23" s="25" t="s">
        <v>41</v>
      </c>
      <c r="C23" s="26" t="s">
        <v>6</v>
      </c>
      <c r="D23" s="27">
        <v>20</v>
      </c>
      <c r="E23" s="44"/>
      <c r="F23" s="47">
        <f t="shared" si="0"/>
        <v>0</v>
      </c>
    </row>
    <row r="24" spans="1:6" ht="13.5" customHeight="1" x14ac:dyDescent="0.25">
      <c r="A24" s="24">
        <v>10</v>
      </c>
      <c r="B24" s="25" t="s">
        <v>42</v>
      </c>
      <c r="C24" s="26" t="s">
        <v>6</v>
      </c>
      <c r="D24" s="27">
        <v>10</v>
      </c>
      <c r="E24" s="44"/>
      <c r="F24" s="47">
        <f t="shared" si="0"/>
        <v>0</v>
      </c>
    </row>
    <row r="25" spans="1:6" ht="13.5" customHeight="1" x14ac:dyDescent="0.25">
      <c r="A25" s="24">
        <v>11</v>
      </c>
      <c r="B25" s="25" t="s">
        <v>48</v>
      </c>
      <c r="C25" s="26" t="s">
        <v>6</v>
      </c>
      <c r="D25" s="27">
        <v>25</v>
      </c>
      <c r="E25" s="44"/>
      <c r="F25" s="47">
        <f t="shared" si="0"/>
        <v>0</v>
      </c>
    </row>
    <row r="26" spans="1:6" ht="13.5" customHeight="1" x14ac:dyDescent="0.25">
      <c r="A26" s="24">
        <v>12</v>
      </c>
      <c r="B26" s="28" t="s">
        <v>49</v>
      </c>
      <c r="C26" s="29" t="s">
        <v>6</v>
      </c>
      <c r="D26" s="30">
        <v>40</v>
      </c>
      <c r="E26" s="45"/>
      <c r="F26" s="47">
        <f t="shared" si="0"/>
        <v>0</v>
      </c>
    </row>
    <row r="27" spans="1:6" ht="13.5" customHeight="1" x14ac:dyDescent="0.25">
      <c r="A27" s="24">
        <v>13</v>
      </c>
      <c r="B27" s="25" t="s">
        <v>50</v>
      </c>
      <c r="C27" s="26" t="s">
        <v>6</v>
      </c>
      <c r="D27" s="27">
        <v>40</v>
      </c>
      <c r="E27" s="44"/>
      <c r="F27" s="47">
        <f t="shared" si="0"/>
        <v>0</v>
      </c>
    </row>
    <row r="28" spans="1:6" ht="13.5" customHeight="1" x14ac:dyDescent="0.25">
      <c r="A28" s="24">
        <v>14</v>
      </c>
      <c r="B28" s="25" t="s">
        <v>19</v>
      </c>
      <c r="C28" s="26" t="s">
        <v>6</v>
      </c>
      <c r="D28" s="27">
        <v>50</v>
      </c>
      <c r="E28" s="44"/>
      <c r="F28" s="47">
        <f t="shared" si="0"/>
        <v>0</v>
      </c>
    </row>
    <row r="29" spans="1:6" ht="13.5" customHeight="1" x14ac:dyDescent="0.25">
      <c r="A29" s="24">
        <v>15</v>
      </c>
      <c r="B29" s="25" t="s">
        <v>11</v>
      </c>
      <c r="C29" s="26" t="s">
        <v>6</v>
      </c>
      <c r="D29" s="27">
        <v>50</v>
      </c>
      <c r="E29" s="44"/>
      <c r="F29" s="47">
        <f t="shared" si="0"/>
        <v>0</v>
      </c>
    </row>
    <row r="30" spans="1:6" ht="13.5" customHeight="1" x14ac:dyDescent="0.25">
      <c r="A30" s="24">
        <v>16</v>
      </c>
      <c r="B30" s="25" t="s">
        <v>51</v>
      </c>
      <c r="C30" s="26" t="s">
        <v>6</v>
      </c>
      <c r="D30" s="27">
        <v>50</v>
      </c>
      <c r="E30" s="44"/>
      <c r="F30" s="47">
        <f t="shared" si="0"/>
        <v>0</v>
      </c>
    </row>
    <row r="31" spans="1:6" ht="13.5" customHeight="1" x14ac:dyDescent="0.25">
      <c r="A31" s="24">
        <v>17</v>
      </c>
      <c r="B31" s="25" t="s">
        <v>53</v>
      </c>
      <c r="C31" s="26" t="s">
        <v>6</v>
      </c>
      <c r="D31" s="27">
        <v>50</v>
      </c>
      <c r="E31" s="44"/>
      <c r="F31" s="47">
        <f t="shared" si="0"/>
        <v>0</v>
      </c>
    </row>
    <row r="32" spans="1:6" ht="13.5" customHeight="1" x14ac:dyDescent="0.25">
      <c r="A32" s="24">
        <v>18</v>
      </c>
      <c r="B32" s="25" t="s">
        <v>54</v>
      </c>
      <c r="C32" s="26" t="s">
        <v>6</v>
      </c>
      <c r="D32" s="27">
        <v>50</v>
      </c>
      <c r="E32" s="44"/>
      <c r="F32" s="47">
        <f t="shared" si="0"/>
        <v>0</v>
      </c>
    </row>
    <row r="33" spans="1:6" ht="13.5" customHeight="1" x14ac:dyDescent="0.25">
      <c r="A33" s="24">
        <v>19</v>
      </c>
      <c r="B33" s="25" t="s">
        <v>54</v>
      </c>
      <c r="C33" s="26" t="s">
        <v>6</v>
      </c>
      <c r="D33" s="27">
        <v>50</v>
      </c>
      <c r="E33" s="44"/>
      <c r="F33" s="47">
        <f t="shared" si="0"/>
        <v>0</v>
      </c>
    </row>
    <row r="34" spans="1:6" ht="13.5" customHeight="1" x14ac:dyDescent="0.25">
      <c r="A34" s="24">
        <v>20</v>
      </c>
      <c r="B34" s="25" t="s">
        <v>52</v>
      </c>
      <c r="C34" s="26" t="s">
        <v>6</v>
      </c>
      <c r="D34" s="27">
        <v>100</v>
      </c>
      <c r="E34" s="44"/>
      <c r="F34" s="47">
        <f t="shared" si="0"/>
        <v>0</v>
      </c>
    </row>
    <row r="35" spans="1:6" ht="13.5" customHeight="1" x14ac:dyDescent="0.25">
      <c r="A35" s="24">
        <v>21</v>
      </c>
      <c r="B35" s="25" t="s">
        <v>55</v>
      </c>
      <c r="C35" s="26" t="s">
        <v>6</v>
      </c>
      <c r="D35" s="27">
        <v>50</v>
      </c>
      <c r="E35" s="44"/>
      <c r="F35" s="47">
        <f t="shared" si="0"/>
        <v>0</v>
      </c>
    </row>
    <row r="36" spans="1:6" ht="13.5" customHeight="1" x14ac:dyDescent="0.25">
      <c r="A36" s="24">
        <v>22</v>
      </c>
      <c r="B36" s="25" t="s">
        <v>57</v>
      </c>
      <c r="C36" s="26" t="s">
        <v>6</v>
      </c>
      <c r="D36" s="27">
        <v>50</v>
      </c>
      <c r="E36" s="44"/>
      <c r="F36" s="47">
        <f t="shared" si="0"/>
        <v>0</v>
      </c>
    </row>
    <row r="37" spans="1:6" ht="13.5" customHeight="1" x14ac:dyDescent="0.25">
      <c r="A37" s="24">
        <v>23</v>
      </c>
      <c r="B37" s="25" t="s">
        <v>56</v>
      </c>
      <c r="C37" s="26" t="s">
        <v>6</v>
      </c>
      <c r="D37" s="27">
        <v>50</v>
      </c>
      <c r="E37" s="44"/>
      <c r="F37" s="47">
        <f t="shared" si="0"/>
        <v>0</v>
      </c>
    </row>
    <row r="38" spans="1:6" ht="13.5" customHeight="1" x14ac:dyDescent="0.25">
      <c r="A38" s="24">
        <v>24</v>
      </c>
      <c r="B38" s="25" t="s">
        <v>58</v>
      </c>
      <c r="C38" s="26" t="s">
        <v>6</v>
      </c>
      <c r="D38" s="27">
        <v>10</v>
      </c>
      <c r="E38" s="44"/>
      <c r="F38" s="47">
        <f t="shared" si="0"/>
        <v>0</v>
      </c>
    </row>
    <row r="39" spans="1:6" ht="13.5" customHeight="1" x14ac:dyDescent="0.25">
      <c r="A39" s="24">
        <v>25</v>
      </c>
      <c r="B39" s="25" t="s">
        <v>59</v>
      </c>
      <c r="C39" s="26" t="s">
        <v>6</v>
      </c>
      <c r="D39" s="27">
        <v>10</v>
      </c>
      <c r="E39" s="44"/>
      <c r="F39" s="47">
        <f t="shared" si="0"/>
        <v>0</v>
      </c>
    </row>
    <row r="40" spans="1:6" ht="13.5" customHeight="1" x14ac:dyDescent="0.25">
      <c r="A40" s="24">
        <v>26</v>
      </c>
      <c r="B40" s="25" t="s">
        <v>60</v>
      </c>
      <c r="C40" s="26" t="s">
        <v>6</v>
      </c>
      <c r="D40" s="27">
        <v>10</v>
      </c>
      <c r="E40" s="44"/>
      <c r="F40" s="47">
        <f t="shared" si="0"/>
        <v>0</v>
      </c>
    </row>
    <row r="41" spans="1:6" ht="13.5" customHeight="1" x14ac:dyDescent="0.25">
      <c r="A41" s="24">
        <v>27</v>
      </c>
      <c r="B41" s="25" t="s">
        <v>61</v>
      </c>
      <c r="C41" s="26" t="s">
        <v>6</v>
      </c>
      <c r="D41" s="27">
        <v>10</v>
      </c>
      <c r="E41" s="44"/>
      <c r="F41" s="47">
        <f t="shared" si="0"/>
        <v>0</v>
      </c>
    </row>
    <row r="42" spans="1:6" ht="13.5" customHeight="1" x14ac:dyDescent="0.25">
      <c r="A42" s="24">
        <v>28</v>
      </c>
      <c r="B42" s="25" t="s">
        <v>62</v>
      </c>
      <c r="C42" s="26" t="s">
        <v>6</v>
      </c>
      <c r="D42" s="27">
        <v>10</v>
      </c>
      <c r="E42" s="44"/>
      <c r="F42" s="47">
        <f t="shared" si="0"/>
        <v>0</v>
      </c>
    </row>
    <row r="43" spans="1:6" ht="13.5" customHeight="1" x14ac:dyDescent="0.25">
      <c r="A43" s="24">
        <v>29</v>
      </c>
      <c r="B43" s="25" t="s">
        <v>63</v>
      </c>
      <c r="C43" s="26" t="s">
        <v>6</v>
      </c>
      <c r="D43" s="27">
        <v>10</v>
      </c>
      <c r="E43" s="44"/>
      <c r="F43" s="47">
        <f t="shared" si="0"/>
        <v>0</v>
      </c>
    </row>
    <row r="44" spans="1:6" ht="13.5" customHeight="1" x14ac:dyDescent="0.25">
      <c r="A44" s="24">
        <v>30</v>
      </c>
      <c r="B44" s="25" t="s">
        <v>73</v>
      </c>
      <c r="C44" s="26" t="s">
        <v>6</v>
      </c>
      <c r="D44" s="27">
        <v>20</v>
      </c>
      <c r="E44" s="44"/>
      <c r="F44" s="47">
        <f t="shared" si="0"/>
        <v>0</v>
      </c>
    </row>
    <row r="45" spans="1:6" ht="13.5" customHeight="1" x14ac:dyDescent="0.25">
      <c r="A45" s="24">
        <v>31</v>
      </c>
      <c r="B45" s="25" t="s">
        <v>74</v>
      </c>
      <c r="C45" s="26" t="s">
        <v>6</v>
      </c>
      <c r="D45" s="27">
        <v>10</v>
      </c>
      <c r="E45" s="44"/>
      <c r="F45" s="47">
        <f t="shared" si="0"/>
        <v>0</v>
      </c>
    </row>
    <row r="46" spans="1:6" ht="13.5" customHeight="1" x14ac:dyDescent="0.25">
      <c r="A46" s="24">
        <v>32</v>
      </c>
      <c r="B46" s="25" t="s">
        <v>75</v>
      </c>
      <c r="C46" s="26" t="s">
        <v>6</v>
      </c>
      <c r="D46" s="31">
        <v>10</v>
      </c>
      <c r="E46" s="44"/>
      <c r="F46" s="47">
        <f t="shared" si="0"/>
        <v>0</v>
      </c>
    </row>
    <row r="47" spans="1:6" ht="13.5" customHeight="1" x14ac:dyDescent="0.25">
      <c r="A47" s="24">
        <v>33</v>
      </c>
      <c r="B47" s="25" t="s">
        <v>76</v>
      </c>
      <c r="C47" s="26" t="s">
        <v>6</v>
      </c>
      <c r="D47" s="27">
        <v>20</v>
      </c>
      <c r="E47" s="44"/>
      <c r="F47" s="47">
        <f t="shared" si="0"/>
        <v>0</v>
      </c>
    </row>
    <row r="48" spans="1:6" ht="13.5" customHeight="1" x14ac:dyDescent="0.25">
      <c r="A48" s="24">
        <v>34</v>
      </c>
      <c r="B48" s="25" t="s">
        <v>77</v>
      </c>
      <c r="C48" s="26" t="s">
        <v>6</v>
      </c>
      <c r="D48" s="27">
        <v>20</v>
      </c>
      <c r="E48" s="44"/>
      <c r="F48" s="47">
        <f t="shared" si="0"/>
        <v>0</v>
      </c>
    </row>
    <row r="49" spans="1:6" ht="13.5" customHeight="1" x14ac:dyDescent="0.25">
      <c r="A49" s="24">
        <v>35</v>
      </c>
      <c r="B49" s="25" t="s">
        <v>72</v>
      </c>
      <c r="C49" s="26" t="s">
        <v>6</v>
      </c>
      <c r="D49" s="27">
        <v>10</v>
      </c>
      <c r="E49" s="44"/>
      <c r="F49" s="47">
        <f t="shared" si="0"/>
        <v>0</v>
      </c>
    </row>
    <row r="50" spans="1:6" ht="13.5" customHeight="1" x14ac:dyDescent="0.25">
      <c r="A50" s="24">
        <v>36</v>
      </c>
      <c r="B50" s="25" t="s">
        <v>71</v>
      </c>
      <c r="C50" s="26" t="s">
        <v>6</v>
      </c>
      <c r="D50" s="27">
        <v>10</v>
      </c>
      <c r="E50" s="44"/>
      <c r="F50" s="47">
        <f t="shared" si="0"/>
        <v>0</v>
      </c>
    </row>
    <row r="51" spans="1:6" ht="13.5" customHeight="1" x14ac:dyDescent="0.25">
      <c r="A51" s="24">
        <v>37</v>
      </c>
      <c r="B51" s="25" t="s">
        <v>64</v>
      </c>
      <c r="C51" s="26" t="s">
        <v>6</v>
      </c>
      <c r="D51" s="27">
        <v>30</v>
      </c>
      <c r="E51" s="44"/>
      <c r="F51" s="47">
        <f t="shared" si="0"/>
        <v>0</v>
      </c>
    </row>
    <row r="52" spans="1:6" ht="13.5" customHeight="1" x14ac:dyDescent="0.25">
      <c r="A52" s="24">
        <v>38</v>
      </c>
      <c r="B52" s="25" t="s">
        <v>65</v>
      </c>
      <c r="C52" s="26" t="s">
        <v>6</v>
      </c>
      <c r="D52" s="27">
        <v>10</v>
      </c>
      <c r="E52" s="44"/>
      <c r="F52" s="47">
        <f t="shared" si="0"/>
        <v>0</v>
      </c>
    </row>
    <row r="53" spans="1:6" ht="13.5" customHeight="1" x14ac:dyDescent="0.25">
      <c r="A53" s="24">
        <v>39</v>
      </c>
      <c r="B53" s="25" t="s">
        <v>16</v>
      </c>
      <c r="C53" s="26" t="s">
        <v>6</v>
      </c>
      <c r="D53" s="27">
        <v>200</v>
      </c>
      <c r="E53" s="44"/>
      <c r="F53" s="47">
        <f t="shared" si="0"/>
        <v>0</v>
      </c>
    </row>
    <row r="54" spans="1:6" ht="13.5" customHeight="1" x14ac:dyDescent="0.25">
      <c r="A54" s="24">
        <v>40</v>
      </c>
      <c r="B54" s="25" t="s">
        <v>66</v>
      </c>
      <c r="C54" s="26" t="s">
        <v>6</v>
      </c>
      <c r="D54" s="27">
        <v>20</v>
      </c>
      <c r="E54" s="44"/>
      <c r="F54" s="47">
        <f t="shared" si="0"/>
        <v>0</v>
      </c>
    </row>
    <row r="55" spans="1:6" ht="13.5" customHeight="1" x14ac:dyDescent="0.25">
      <c r="A55" s="24">
        <v>41</v>
      </c>
      <c r="B55" s="25" t="s">
        <v>65</v>
      </c>
      <c r="C55" s="26" t="s">
        <v>6</v>
      </c>
      <c r="D55" s="27">
        <v>20</v>
      </c>
      <c r="E55" s="44"/>
      <c r="F55" s="47">
        <f t="shared" si="0"/>
        <v>0</v>
      </c>
    </row>
    <row r="56" spans="1:6" ht="13.5" customHeight="1" x14ac:dyDescent="0.25">
      <c r="A56" s="24">
        <v>42</v>
      </c>
      <c r="B56" s="25" t="s">
        <v>67</v>
      </c>
      <c r="C56" s="26" t="s">
        <v>6</v>
      </c>
      <c r="D56" s="27">
        <v>20</v>
      </c>
      <c r="E56" s="44"/>
      <c r="F56" s="47">
        <f t="shared" si="0"/>
        <v>0</v>
      </c>
    </row>
    <row r="57" spans="1:6" ht="13.5" customHeight="1" x14ac:dyDescent="0.25">
      <c r="A57" s="24">
        <v>43</v>
      </c>
      <c r="B57" s="25" t="s">
        <v>68</v>
      </c>
      <c r="C57" s="26" t="s">
        <v>6</v>
      </c>
      <c r="D57" s="27">
        <v>20</v>
      </c>
      <c r="E57" s="44"/>
      <c r="F57" s="47">
        <f t="shared" si="0"/>
        <v>0</v>
      </c>
    </row>
    <row r="58" spans="1:6" ht="13.5" customHeight="1" x14ac:dyDescent="0.25">
      <c r="A58" s="24">
        <v>44</v>
      </c>
      <c r="B58" s="25" t="s">
        <v>69</v>
      </c>
      <c r="C58" s="26" t="s">
        <v>6</v>
      </c>
      <c r="D58" s="27">
        <v>40</v>
      </c>
      <c r="E58" s="44"/>
      <c r="F58" s="47">
        <f t="shared" si="0"/>
        <v>0</v>
      </c>
    </row>
    <row r="59" spans="1:6" ht="13.5" customHeight="1" x14ac:dyDescent="0.25">
      <c r="A59" s="24">
        <v>45</v>
      </c>
      <c r="B59" s="25" t="s">
        <v>70</v>
      </c>
      <c r="C59" s="26" t="s">
        <v>6</v>
      </c>
      <c r="D59" s="27">
        <v>40</v>
      </c>
      <c r="E59" s="44"/>
      <c r="F59" s="47">
        <f t="shared" si="0"/>
        <v>0</v>
      </c>
    </row>
    <row r="60" spans="1:6" ht="13.5" customHeight="1" x14ac:dyDescent="0.25">
      <c r="A60" s="24">
        <v>46</v>
      </c>
      <c r="B60" s="25" t="s">
        <v>12</v>
      </c>
      <c r="C60" s="26" t="s">
        <v>6</v>
      </c>
      <c r="D60" s="27">
        <v>20</v>
      </c>
      <c r="E60" s="44"/>
      <c r="F60" s="47">
        <f t="shared" si="0"/>
        <v>0</v>
      </c>
    </row>
    <row r="61" spans="1:6" ht="13.5" customHeight="1" x14ac:dyDescent="0.25">
      <c r="A61" s="24">
        <v>47</v>
      </c>
      <c r="B61" s="25" t="s">
        <v>13</v>
      </c>
      <c r="C61" s="26" t="s">
        <v>6</v>
      </c>
      <c r="D61" s="27">
        <v>20</v>
      </c>
      <c r="E61" s="44"/>
      <c r="F61" s="47">
        <f t="shared" si="0"/>
        <v>0</v>
      </c>
    </row>
    <row r="62" spans="1:6" ht="13.5" customHeight="1" x14ac:dyDescent="0.25">
      <c r="A62" s="24">
        <v>48</v>
      </c>
      <c r="B62" s="25" t="s">
        <v>78</v>
      </c>
      <c r="C62" s="26" t="s">
        <v>6</v>
      </c>
      <c r="D62" s="27">
        <v>10</v>
      </c>
      <c r="E62" s="44"/>
      <c r="F62" s="47">
        <f t="shared" si="0"/>
        <v>0</v>
      </c>
    </row>
    <row r="63" spans="1:6" ht="13.5" customHeight="1" x14ac:dyDescent="0.25">
      <c r="A63" s="24">
        <v>49</v>
      </c>
      <c r="B63" s="25" t="s">
        <v>8</v>
      </c>
      <c r="C63" s="26" t="s">
        <v>6</v>
      </c>
      <c r="D63" s="27">
        <v>10</v>
      </c>
      <c r="E63" s="44"/>
      <c r="F63" s="47">
        <f t="shared" si="0"/>
        <v>0</v>
      </c>
    </row>
    <row r="64" spans="1:6" ht="13.5" customHeight="1" x14ac:dyDescent="0.25">
      <c r="A64" s="24">
        <v>50</v>
      </c>
      <c r="B64" s="25" t="s">
        <v>89</v>
      </c>
      <c r="C64" s="26" t="s">
        <v>6</v>
      </c>
      <c r="D64" s="27">
        <v>50</v>
      </c>
      <c r="E64" s="44"/>
      <c r="F64" s="47">
        <f t="shared" si="0"/>
        <v>0</v>
      </c>
    </row>
    <row r="65" spans="1:6" ht="13.5" customHeight="1" x14ac:dyDescent="0.25">
      <c r="A65" s="24">
        <v>51</v>
      </c>
      <c r="B65" s="25" t="s">
        <v>90</v>
      </c>
      <c r="C65" s="26" t="s">
        <v>6</v>
      </c>
      <c r="D65" s="27">
        <v>50</v>
      </c>
      <c r="E65" s="44"/>
      <c r="F65" s="47">
        <f t="shared" si="0"/>
        <v>0</v>
      </c>
    </row>
    <row r="66" spans="1:6" ht="13.5" customHeight="1" x14ac:dyDescent="0.25">
      <c r="A66" s="24">
        <v>52</v>
      </c>
      <c r="B66" s="25" t="s">
        <v>91</v>
      </c>
      <c r="C66" s="26" t="s">
        <v>6</v>
      </c>
      <c r="D66" s="27">
        <v>50</v>
      </c>
      <c r="E66" s="44"/>
      <c r="F66" s="47">
        <f t="shared" si="0"/>
        <v>0</v>
      </c>
    </row>
    <row r="67" spans="1:6" ht="13.5" customHeight="1" x14ac:dyDescent="0.25">
      <c r="A67" s="24">
        <v>53</v>
      </c>
      <c r="B67" s="25" t="s">
        <v>88</v>
      </c>
      <c r="C67" s="26" t="s">
        <v>6</v>
      </c>
      <c r="D67" s="27">
        <v>10</v>
      </c>
      <c r="E67" s="44"/>
      <c r="F67" s="47">
        <f t="shared" si="0"/>
        <v>0</v>
      </c>
    </row>
    <row r="68" spans="1:6" ht="13.5" customHeight="1" x14ac:dyDescent="0.25">
      <c r="A68" s="24">
        <v>54</v>
      </c>
      <c r="B68" s="25" t="s">
        <v>17</v>
      </c>
      <c r="C68" s="26" t="s">
        <v>6</v>
      </c>
      <c r="D68" s="27">
        <v>30</v>
      </c>
      <c r="E68" s="44"/>
      <c r="F68" s="47">
        <f t="shared" si="0"/>
        <v>0</v>
      </c>
    </row>
    <row r="69" spans="1:6" ht="13.5" customHeight="1" x14ac:dyDescent="0.25">
      <c r="A69" s="24">
        <v>55</v>
      </c>
      <c r="B69" s="25" t="s">
        <v>87</v>
      </c>
      <c r="C69" s="26" t="s">
        <v>6</v>
      </c>
      <c r="D69" s="27">
        <v>20</v>
      </c>
      <c r="E69" s="44"/>
      <c r="F69" s="47">
        <f t="shared" si="0"/>
        <v>0</v>
      </c>
    </row>
    <row r="70" spans="1:6" ht="13.5" customHeight="1" x14ac:dyDescent="0.25">
      <c r="A70" s="24">
        <v>56</v>
      </c>
      <c r="B70" s="25" t="s">
        <v>18</v>
      </c>
      <c r="C70" s="26" t="s">
        <v>6</v>
      </c>
      <c r="D70" s="27">
        <v>50</v>
      </c>
      <c r="E70" s="44"/>
      <c r="F70" s="47">
        <f t="shared" si="0"/>
        <v>0</v>
      </c>
    </row>
    <row r="71" spans="1:6" ht="13.5" customHeight="1" x14ac:dyDescent="0.25">
      <c r="A71" s="24">
        <v>57</v>
      </c>
      <c r="B71" s="25" t="s">
        <v>79</v>
      </c>
      <c r="C71" s="26" t="s">
        <v>6</v>
      </c>
      <c r="D71" s="27">
        <v>10</v>
      </c>
      <c r="E71" s="44"/>
      <c r="F71" s="47">
        <f t="shared" si="0"/>
        <v>0</v>
      </c>
    </row>
    <row r="72" spans="1:6" ht="13.5" customHeight="1" x14ac:dyDescent="0.25">
      <c r="A72" s="24">
        <v>58</v>
      </c>
      <c r="B72" s="25" t="s">
        <v>86</v>
      </c>
      <c r="C72" s="26" t="s">
        <v>6</v>
      </c>
      <c r="D72" s="27">
        <v>20</v>
      </c>
      <c r="E72" s="44"/>
      <c r="F72" s="47">
        <f t="shared" si="0"/>
        <v>0</v>
      </c>
    </row>
    <row r="73" spans="1:6" ht="13.5" customHeight="1" x14ac:dyDescent="0.25">
      <c r="A73" s="24">
        <v>59</v>
      </c>
      <c r="B73" s="25" t="s">
        <v>14</v>
      </c>
      <c r="C73" s="26" t="s">
        <v>6</v>
      </c>
      <c r="D73" s="27">
        <v>20</v>
      </c>
      <c r="E73" s="44"/>
      <c r="F73" s="47">
        <f t="shared" si="0"/>
        <v>0</v>
      </c>
    </row>
    <row r="74" spans="1:6" ht="13.5" customHeight="1" x14ac:dyDescent="0.25">
      <c r="A74" s="24">
        <v>60</v>
      </c>
      <c r="B74" s="25" t="s">
        <v>15</v>
      </c>
      <c r="C74" s="26" t="s">
        <v>6</v>
      </c>
      <c r="D74" s="27">
        <v>10</v>
      </c>
      <c r="E74" s="44"/>
      <c r="F74" s="47">
        <f t="shared" si="0"/>
        <v>0</v>
      </c>
    </row>
    <row r="75" spans="1:6" ht="13.5" customHeight="1" x14ac:dyDescent="0.25">
      <c r="A75" s="24">
        <v>61</v>
      </c>
      <c r="B75" s="25" t="s">
        <v>9</v>
      </c>
      <c r="C75" s="26" t="s">
        <v>6</v>
      </c>
      <c r="D75" s="27">
        <v>50</v>
      </c>
      <c r="E75" s="44"/>
      <c r="F75" s="47">
        <f t="shared" si="0"/>
        <v>0</v>
      </c>
    </row>
    <row r="76" spans="1:6" ht="13.5" customHeight="1" x14ac:dyDescent="0.25">
      <c r="A76" s="24">
        <v>62</v>
      </c>
      <c r="B76" s="25" t="s">
        <v>81</v>
      </c>
      <c r="C76" s="26" t="s">
        <v>6</v>
      </c>
      <c r="D76" s="27">
        <v>10</v>
      </c>
      <c r="E76" s="44"/>
      <c r="F76" s="47">
        <f t="shared" si="0"/>
        <v>0</v>
      </c>
    </row>
    <row r="77" spans="1:6" ht="13.5" customHeight="1" x14ac:dyDescent="0.25">
      <c r="A77" s="24">
        <v>63</v>
      </c>
      <c r="B77" s="25" t="s">
        <v>82</v>
      </c>
      <c r="C77" s="26" t="s">
        <v>6</v>
      </c>
      <c r="D77" s="27">
        <v>10</v>
      </c>
      <c r="E77" s="44"/>
      <c r="F77" s="47">
        <f t="shared" si="0"/>
        <v>0</v>
      </c>
    </row>
    <row r="78" spans="1:6" ht="13.5" customHeight="1" x14ac:dyDescent="0.25">
      <c r="A78" s="24">
        <v>64</v>
      </c>
      <c r="B78" s="25" t="s">
        <v>80</v>
      </c>
      <c r="C78" s="26" t="s">
        <v>6</v>
      </c>
      <c r="D78" s="27">
        <v>10</v>
      </c>
      <c r="E78" s="44"/>
      <c r="F78" s="47">
        <f t="shared" si="0"/>
        <v>0</v>
      </c>
    </row>
    <row r="79" spans="1:6" ht="13.5" customHeight="1" x14ac:dyDescent="0.25">
      <c r="A79" s="24">
        <v>65</v>
      </c>
      <c r="B79" s="32" t="s">
        <v>20</v>
      </c>
      <c r="C79" s="26" t="s">
        <v>6</v>
      </c>
      <c r="D79" s="27">
        <v>40</v>
      </c>
      <c r="E79" s="44"/>
      <c r="F79" s="47">
        <f t="shared" si="0"/>
        <v>0</v>
      </c>
    </row>
    <row r="80" spans="1:6" ht="13.5" customHeight="1" x14ac:dyDescent="0.25">
      <c r="A80" s="24">
        <v>66</v>
      </c>
      <c r="B80" s="32" t="s">
        <v>21</v>
      </c>
      <c r="C80" s="26" t="s">
        <v>6</v>
      </c>
      <c r="D80" s="27">
        <v>40</v>
      </c>
      <c r="E80" s="44"/>
      <c r="F80" s="47">
        <f t="shared" ref="F80:F94" si="1">D80*ROUND(E80,2)</f>
        <v>0</v>
      </c>
    </row>
    <row r="81" spans="1:6" ht="13.5" customHeight="1" x14ac:dyDescent="0.25">
      <c r="A81" s="24">
        <v>67</v>
      </c>
      <c r="B81" s="32" t="s">
        <v>22</v>
      </c>
      <c r="C81" s="26" t="s">
        <v>6</v>
      </c>
      <c r="D81" s="27">
        <v>30</v>
      </c>
      <c r="E81" s="44"/>
      <c r="F81" s="47">
        <f t="shared" si="1"/>
        <v>0</v>
      </c>
    </row>
    <row r="82" spans="1:6" ht="13.5" customHeight="1" x14ac:dyDescent="0.25">
      <c r="A82" s="24">
        <v>68</v>
      </c>
      <c r="B82" s="32" t="s">
        <v>23</v>
      </c>
      <c r="C82" s="26" t="s">
        <v>6</v>
      </c>
      <c r="D82" s="27">
        <v>10</v>
      </c>
      <c r="E82" s="44"/>
      <c r="F82" s="47">
        <f t="shared" si="1"/>
        <v>0</v>
      </c>
    </row>
    <row r="83" spans="1:6" ht="13.5" customHeight="1" x14ac:dyDescent="0.25">
      <c r="A83" s="24">
        <v>69</v>
      </c>
      <c r="B83" s="32" t="s">
        <v>85</v>
      </c>
      <c r="C83" s="26" t="s">
        <v>6</v>
      </c>
      <c r="D83" s="27">
        <v>10</v>
      </c>
      <c r="E83" s="44"/>
      <c r="F83" s="47">
        <f t="shared" si="1"/>
        <v>0</v>
      </c>
    </row>
    <row r="84" spans="1:6" ht="13.5" customHeight="1" x14ac:dyDescent="0.25">
      <c r="A84" s="24">
        <v>70</v>
      </c>
      <c r="B84" s="32" t="s">
        <v>32</v>
      </c>
      <c r="C84" s="26" t="s">
        <v>6</v>
      </c>
      <c r="D84" s="27">
        <v>10</v>
      </c>
      <c r="E84" s="44"/>
      <c r="F84" s="47">
        <f t="shared" si="1"/>
        <v>0</v>
      </c>
    </row>
    <row r="85" spans="1:6" ht="13.5" customHeight="1" x14ac:dyDescent="0.25">
      <c r="A85" s="24">
        <v>71</v>
      </c>
      <c r="B85" s="32" t="s">
        <v>33</v>
      </c>
      <c r="C85" s="26" t="s">
        <v>6</v>
      </c>
      <c r="D85" s="27">
        <v>25</v>
      </c>
      <c r="E85" s="44"/>
      <c r="F85" s="47">
        <f t="shared" si="1"/>
        <v>0</v>
      </c>
    </row>
    <row r="86" spans="1:6" ht="13.5" customHeight="1" x14ac:dyDescent="0.25">
      <c r="A86" s="24">
        <v>72</v>
      </c>
      <c r="B86" s="32" t="s">
        <v>83</v>
      </c>
      <c r="C86" s="26" t="s">
        <v>6</v>
      </c>
      <c r="D86" s="27">
        <v>30</v>
      </c>
      <c r="E86" s="44"/>
      <c r="F86" s="47">
        <f t="shared" si="1"/>
        <v>0</v>
      </c>
    </row>
    <row r="87" spans="1:6" ht="13.5" customHeight="1" x14ac:dyDescent="0.25">
      <c r="A87" s="24">
        <v>73</v>
      </c>
      <c r="B87" s="32" t="s">
        <v>84</v>
      </c>
      <c r="C87" s="26" t="s">
        <v>6</v>
      </c>
      <c r="D87" s="27">
        <v>20</v>
      </c>
      <c r="E87" s="44"/>
      <c r="F87" s="47">
        <f t="shared" si="1"/>
        <v>0</v>
      </c>
    </row>
    <row r="88" spans="1:6" ht="13.5" customHeight="1" x14ac:dyDescent="0.25">
      <c r="A88" s="24">
        <v>74</v>
      </c>
      <c r="B88" s="32" t="s">
        <v>24</v>
      </c>
      <c r="C88" s="26" t="s">
        <v>6</v>
      </c>
      <c r="D88" s="27">
        <v>20</v>
      </c>
      <c r="E88" s="44"/>
      <c r="F88" s="47">
        <f t="shared" si="1"/>
        <v>0</v>
      </c>
    </row>
    <row r="89" spans="1:6" ht="13.5" customHeight="1" x14ac:dyDescent="0.25">
      <c r="A89" s="24">
        <v>75</v>
      </c>
      <c r="B89" s="33" t="s">
        <v>45</v>
      </c>
      <c r="C89" s="26" t="s">
        <v>6</v>
      </c>
      <c r="D89" s="27">
        <v>30</v>
      </c>
      <c r="E89" s="44"/>
      <c r="F89" s="47">
        <f t="shared" si="1"/>
        <v>0</v>
      </c>
    </row>
    <row r="90" spans="1:6" ht="13.5" customHeight="1" x14ac:dyDescent="0.25">
      <c r="A90" s="24">
        <v>76</v>
      </c>
      <c r="B90" s="33" t="s">
        <v>44</v>
      </c>
      <c r="C90" s="26" t="s">
        <v>6</v>
      </c>
      <c r="D90" s="27">
        <v>20</v>
      </c>
      <c r="E90" s="44"/>
      <c r="F90" s="47">
        <f t="shared" si="1"/>
        <v>0</v>
      </c>
    </row>
    <row r="91" spans="1:6" ht="13.5" customHeight="1" x14ac:dyDescent="0.25">
      <c r="A91" s="24">
        <v>77</v>
      </c>
      <c r="B91" s="33" t="s">
        <v>43</v>
      </c>
      <c r="C91" s="26" t="s">
        <v>6</v>
      </c>
      <c r="D91" s="27">
        <v>5</v>
      </c>
      <c r="E91" s="44"/>
      <c r="F91" s="47">
        <f t="shared" si="1"/>
        <v>0</v>
      </c>
    </row>
    <row r="92" spans="1:6" ht="13.5" customHeight="1" x14ac:dyDescent="0.25">
      <c r="A92" s="24">
        <v>78</v>
      </c>
      <c r="B92" s="25" t="s">
        <v>31</v>
      </c>
      <c r="C92" s="26" t="s">
        <v>6</v>
      </c>
      <c r="D92" s="27">
        <v>300</v>
      </c>
      <c r="E92" s="44"/>
      <c r="F92" s="47">
        <f t="shared" si="1"/>
        <v>0</v>
      </c>
    </row>
    <row r="93" spans="1:6" ht="13.5" customHeight="1" x14ac:dyDescent="0.25">
      <c r="A93" s="24">
        <v>79</v>
      </c>
      <c r="B93" s="25" t="s">
        <v>46</v>
      </c>
      <c r="C93" s="26" t="s">
        <v>6</v>
      </c>
      <c r="D93" s="27">
        <v>10</v>
      </c>
      <c r="E93" s="44"/>
      <c r="F93" s="47">
        <f t="shared" si="1"/>
        <v>0</v>
      </c>
    </row>
    <row r="94" spans="1:6" ht="33" customHeight="1" x14ac:dyDescent="0.25">
      <c r="A94" s="24">
        <v>80</v>
      </c>
      <c r="B94" s="34" t="s">
        <v>47</v>
      </c>
      <c r="C94" s="26" t="s">
        <v>6</v>
      </c>
      <c r="D94" s="27">
        <v>85</v>
      </c>
      <c r="E94" s="44"/>
      <c r="F94" s="47">
        <f t="shared" si="1"/>
        <v>0</v>
      </c>
    </row>
    <row r="95" spans="1:6" ht="24" customHeight="1" thickBot="1" x14ac:dyDescent="0.3">
      <c r="A95" s="51" t="s">
        <v>96</v>
      </c>
      <c r="B95" s="52"/>
      <c r="C95" s="52"/>
      <c r="D95" s="52"/>
      <c r="E95" s="53"/>
      <c r="F95" s="35">
        <f>SUM(F15:F94)</f>
        <v>0</v>
      </c>
    </row>
    <row r="96" spans="1:6" x14ac:dyDescent="0.25">
      <c r="A96" s="36"/>
      <c r="B96" s="37"/>
      <c r="C96" s="38"/>
      <c r="D96" s="36"/>
      <c r="E96" s="39"/>
      <c r="F96" s="40"/>
    </row>
    <row r="97" spans="1:6" x14ac:dyDescent="0.25">
      <c r="A97" s="41"/>
      <c r="B97" s="41"/>
      <c r="C97" s="41"/>
      <c r="D97" s="41"/>
      <c r="E97" s="41"/>
      <c r="F97" s="41"/>
    </row>
    <row r="98" spans="1:6" x14ac:dyDescent="0.25">
      <c r="A98" s="41"/>
      <c r="B98" s="41"/>
      <c r="C98" s="41"/>
      <c r="D98" s="41"/>
      <c r="E98" s="41"/>
      <c r="F98" s="41"/>
    </row>
    <row r="99" spans="1:6" x14ac:dyDescent="0.25">
      <c r="A99" s="54" t="s">
        <v>98</v>
      </c>
      <c r="B99" s="54"/>
      <c r="C99" s="1"/>
      <c r="D99" s="1" t="s">
        <v>99</v>
      </c>
      <c r="E99" s="42"/>
      <c r="F99" s="43"/>
    </row>
    <row r="100" spans="1:6" x14ac:dyDescent="0.25"/>
    <row r="101" spans="1:6" x14ac:dyDescent="0.25"/>
    <row r="102" spans="1:6" x14ac:dyDescent="0.25"/>
    <row r="103" spans="1:6" x14ac:dyDescent="0.25"/>
  </sheetData>
  <sheetProtection algorithmName="SHA-512" hashValue="muZGjLLe33v+Z8yfLj8sn6VVFbNgEl0G/LY6FmZSqxtGGEuMFLoXmFqoDQ+xRNxGdNwwMVRSrVha2ojF3OPM2g==" saltValue="9Cwt14u+lrrzrk/qYHLJzw==" spinCount="100000" sheet="1" objects="1" scenarios="1" selectLockedCells="1"/>
  <mergeCells count="12">
    <mergeCell ref="D7:F7"/>
    <mergeCell ref="A95:E95"/>
    <mergeCell ref="A99:B99"/>
    <mergeCell ref="A3:E3"/>
    <mergeCell ref="A5:B5"/>
    <mergeCell ref="B8:C8"/>
    <mergeCell ref="B7:C7"/>
    <mergeCell ref="B9:C9"/>
    <mergeCell ref="B10:C10"/>
    <mergeCell ref="D8:F8"/>
    <mergeCell ref="D9:F9"/>
    <mergeCell ref="D10:F10"/>
  </mergeCells>
  <pageMargins left="0.59055118110236227" right="0.59055118110236227" top="0.98425196850393704" bottom="0.74803149606299213" header="0.31496062992125984" footer="0.31496062992125984"/>
  <pageSetup paperSize="9" orientation="portrait" r:id="rId1"/>
  <headerFooter>
    <oddHeader>&amp;C&amp;"-,Ležeče"&amp;9DARS d.d. -  Naročilo male vrednosti
Razpisna dokumentacija - Dobava elektronskih komponent</oddHeader>
    <oddFooter>&amp;L&amp;"-,Ležeče"&amp;9Int. ev. št. naročila: 000001/2022&amp;R&amp;"-,Ležeče"&amp;9&amp;P/&amp;N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CA7744-CC7E-4E69-8F52-87401D8EF9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45AA19-1865-466C-9E15-4690EF610D71}">
  <ds:schemaRefs>
    <ds:schemaRef ds:uri="http://purl.org/dc/terms/"/>
    <ds:schemaRef ds:uri="http://purl.org/dc/elements/1.1/"/>
    <ds:schemaRef ds:uri="http://schemas.microsoft.com/office/2006/documentManagement/types"/>
    <ds:schemaRef ds:uri="3f527895-cdcd-4d7b-866c-fbaa49434919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930010F-E4F2-40ED-A8AA-F72A69E6B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s prilogo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mstevanovic</cp:lastModifiedBy>
  <cp:lastPrinted>2022-01-20T14:23:08Z</cp:lastPrinted>
  <dcterms:created xsi:type="dcterms:W3CDTF">2015-12-22T13:16:33Z</dcterms:created>
  <dcterms:modified xsi:type="dcterms:W3CDTF">2022-01-25T12:12:06Z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